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SRVINFO\Sauvegarde\Passerelles\Commun_Eco\Achats\Sabrina Grognieux\ACHATS\Analyse eau et denrées alimentaires\Marché 2026\PREPA DCE\Dialyse\"/>
    </mc:Choice>
  </mc:AlternateContent>
  <xr:revisionPtr revIDLastSave="0" documentId="13_ncr:1_{74F597AF-F84E-4907-81C2-B7872466F5B3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BPU" sheetId="3" r:id="rId1"/>
    <sheet name="DQE 🔒" sheetId="4" r:id="rId2"/>
  </sheets>
  <definedNames>
    <definedName name="_xlnm.Print_Area" localSheetId="1">'DQE 🔒'!$A$1:$L$26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4" i="4" l="1"/>
  <c r="G24" i="4"/>
  <c r="E24" i="4"/>
  <c r="D24" i="4"/>
  <c r="H10" i="4"/>
  <c r="H11" i="4"/>
  <c r="H12" i="4"/>
  <c r="H13" i="4"/>
  <c r="H14" i="4"/>
  <c r="H15" i="4"/>
  <c r="H16" i="4"/>
  <c r="H17" i="4"/>
  <c r="H18" i="4"/>
  <c r="H19" i="4"/>
  <c r="H20" i="4"/>
  <c r="H21" i="4"/>
  <c r="H9" i="4"/>
  <c r="G10" i="4"/>
  <c r="G11" i="4"/>
  <c r="G12" i="4"/>
  <c r="G13" i="4"/>
  <c r="G14" i="4"/>
  <c r="G15" i="4"/>
  <c r="G16" i="4"/>
  <c r="G17" i="4"/>
  <c r="G18" i="4"/>
  <c r="G19" i="4"/>
  <c r="G20" i="4"/>
  <c r="G21" i="4"/>
  <c r="G9" i="4"/>
  <c r="E10" i="4"/>
  <c r="E11" i="4"/>
  <c r="E12" i="4"/>
  <c r="E13" i="4"/>
  <c r="E14" i="4"/>
  <c r="E15" i="4"/>
  <c r="K15" i="4" s="1"/>
  <c r="E16" i="4"/>
  <c r="E17" i="4"/>
  <c r="E18" i="4"/>
  <c r="E19" i="4"/>
  <c r="E20" i="4"/>
  <c r="E21" i="4"/>
  <c r="E9" i="4"/>
  <c r="D10" i="4"/>
  <c r="D11" i="4"/>
  <c r="D12" i="4"/>
  <c r="D13" i="4"/>
  <c r="D14" i="4"/>
  <c r="D15" i="4"/>
  <c r="D16" i="4"/>
  <c r="D17" i="4"/>
  <c r="J17" i="4" s="1"/>
  <c r="D18" i="4"/>
  <c r="D19" i="4"/>
  <c r="D20" i="4"/>
  <c r="D21" i="4"/>
  <c r="J21" i="4" s="1"/>
  <c r="D9" i="4"/>
  <c r="K24" i="4" l="1"/>
  <c r="K9" i="4"/>
  <c r="J18" i="4"/>
  <c r="J13" i="4"/>
  <c r="J10" i="4"/>
  <c r="K19" i="4"/>
  <c r="K11" i="4"/>
  <c r="K16" i="4"/>
  <c r="J16" i="4"/>
  <c r="K21" i="4"/>
  <c r="K13" i="4"/>
  <c r="K20" i="4"/>
  <c r="K12" i="4"/>
  <c r="J15" i="4"/>
  <c r="J9" i="4"/>
  <c r="J14" i="4"/>
  <c r="J24" i="4"/>
  <c r="J19" i="4"/>
  <c r="K14" i="4"/>
  <c r="K18" i="4"/>
  <c r="K10" i="4"/>
  <c r="J11" i="4"/>
  <c r="J20" i="4"/>
  <c r="K17" i="4"/>
  <c r="J12" i="4"/>
  <c r="K25" i="4" l="1"/>
  <c r="J25" i="4"/>
</calcChain>
</file>

<file path=xl/sharedStrings.xml><?xml version="1.0" encoding="utf-8"?>
<sst xmlns="http://schemas.openxmlformats.org/spreadsheetml/2006/main" count="86" uniqueCount="31">
  <si>
    <t>PU HT</t>
  </si>
  <si>
    <t>PU TTC</t>
  </si>
  <si>
    <t>Boucle de distribution d’eau bi-osmosée HDF - Entrée boucle</t>
  </si>
  <si>
    <t>Chimie réduite</t>
  </si>
  <si>
    <t>Chimie complète</t>
  </si>
  <si>
    <t>Boucle de distribution d’eau osmosée HD - Sortie osmoseur mobile</t>
  </si>
  <si>
    <t>Générateurs de dialyse HDF - Dialyse ultra pur</t>
  </si>
  <si>
    <t>Ionogramme</t>
  </si>
  <si>
    <t>Générateurs de dialyse HDF - Liquide de substitution</t>
  </si>
  <si>
    <t>Générateurs de dialyse HD - Dialysat</t>
  </si>
  <si>
    <t>Générateurs de dialyse HD - Liquide d'amorçage/restitution</t>
  </si>
  <si>
    <t>Tous les prix incluent les consommables (flacons, sachets, poches….).</t>
  </si>
  <si>
    <r>
      <t xml:space="preserve">Délai d'envoi du rapport définitif </t>
    </r>
    <r>
      <rPr>
        <b/>
        <u/>
        <sz val="12"/>
        <color theme="1"/>
        <rFont val="Calibri"/>
        <family val="2"/>
        <scheme val="minor"/>
      </rPr>
      <t xml:space="preserve">à compter du jour de prélèvement
</t>
    </r>
    <r>
      <rPr>
        <b/>
        <sz val="12"/>
        <color theme="1"/>
        <rFont val="Calibri"/>
        <family val="2"/>
        <scheme val="minor"/>
      </rPr>
      <t xml:space="preserve"> (en jours) </t>
    </r>
  </si>
  <si>
    <t>Point de prélèvement</t>
  </si>
  <si>
    <t>Type d'analyse</t>
  </si>
  <si>
    <r>
      <t xml:space="preserve">Microbiologie </t>
    </r>
    <r>
      <rPr>
        <u/>
        <sz val="11"/>
        <color theme="1"/>
        <rFont val="Calibri"/>
        <family val="2"/>
        <scheme val="minor"/>
      </rPr>
      <t>et</t>
    </r>
    <r>
      <rPr>
        <sz val="11"/>
        <color theme="1"/>
        <rFont val="Calibri"/>
        <family val="2"/>
        <scheme val="minor"/>
      </rPr>
      <t xml:space="preserve"> Endotoxine</t>
    </r>
  </si>
  <si>
    <r>
      <t xml:space="preserve">Les cellules </t>
    </r>
    <r>
      <rPr>
        <b/>
        <u/>
        <sz val="12"/>
        <color rgb="FFFF0000"/>
        <rFont val="Calibri"/>
        <family val="2"/>
        <scheme val="minor"/>
      </rPr>
      <t>en bleu</t>
    </r>
    <r>
      <rPr>
        <b/>
        <sz val="12"/>
        <color rgb="FFFF0000"/>
        <rFont val="Calibri"/>
        <family val="2"/>
        <scheme val="minor"/>
      </rPr>
      <t xml:space="preserve"> sont à compléter par le candidat </t>
    </r>
    <r>
      <rPr>
        <sz val="12"/>
        <rFont val="Calibri"/>
        <family val="2"/>
        <scheme val="minor"/>
      </rPr>
      <t>(à retourner au format Excel)</t>
    </r>
  </si>
  <si>
    <r>
      <t xml:space="preserve">Analyse </t>
    </r>
    <r>
      <rPr>
        <b/>
        <u/>
        <sz val="11"/>
        <color rgb="FFFF0000"/>
        <rFont val="Calibri"/>
        <family val="2"/>
        <scheme val="minor"/>
      </rPr>
      <t xml:space="preserve">AVEC </t>
    </r>
    <r>
      <rPr>
        <b/>
        <sz val="11"/>
        <color theme="1"/>
        <rFont val="Calibri"/>
        <family val="2"/>
        <scheme val="minor"/>
      </rPr>
      <t xml:space="preserve">prélèvement sur site par le prestataire 
</t>
    </r>
    <r>
      <rPr>
        <b/>
        <sz val="11"/>
        <color theme="4" tint="-0.249977111117893"/>
        <rFont val="Calibri"/>
        <family val="2"/>
        <scheme val="minor"/>
      </rPr>
      <t>Forfait Frais de déplacement en sus</t>
    </r>
  </si>
  <si>
    <r>
      <t xml:space="preserve">Analyse </t>
    </r>
    <r>
      <rPr>
        <b/>
        <u/>
        <sz val="11"/>
        <color rgb="FFFF0000"/>
        <rFont val="Calibri"/>
        <family val="2"/>
        <scheme val="minor"/>
      </rPr>
      <t xml:space="preserve">SANS </t>
    </r>
    <r>
      <rPr>
        <b/>
        <sz val="11"/>
        <color theme="1"/>
        <rFont val="Calibri"/>
        <family val="2"/>
        <scheme val="minor"/>
      </rPr>
      <t xml:space="preserve">prélèvement sur site par le prestataire 
</t>
    </r>
    <r>
      <rPr>
        <b/>
        <sz val="11"/>
        <color theme="4" tint="-0.249977111117893"/>
        <rFont val="Calibri"/>
        <family val="2"/>
        <scheme val="minor"/>
      </rPr>
      <t>Forfait Frais de collecte en sus</t>
    </r>
  </si>
  <si>
    <t>Forfait déplacement / frais de collecte</t>
  </si>
  <si>
    <t>Forfait frais de collecte du ou des prélèvements réalisé(s) par l'établissement</t>
  </si>
  <si>
    <t>Thonon Les Bains</t>
  </si>
  <si>
    <t>Lot N°2 - Prélèvements et Analyses de l'eau pour la dialyse des HDL</t>
  </si>
  <si>
    <t>BORDEREAU DES PRIX UNITAIRES (BPU)</t>
  </si>
  <si>
    <t>Forfait frais de déplacement du préleveur  (aller / retour)</t>
  </si>
  <si>
    <r>
      <t>Les cellules en bleu se complètent automatiquement en fonction des prix indiqués au BPU : L</t>
    </r>
    <r>
      <rPr>
        <b/>
        <u/>
        <sz val="12"/>
        <color rgb="FFFF0000"/>
        <rFont val="Calibri"/>
        <family val="2"/>
        <scheme val="minor"/>
      </rPr>
      <t>e candidat n'a pas à remplir de cellules sur cette feuille</t>
    </r>
  </si>
  <si>
    <t>DETAIL QUANTITATIF ESTIMATIF (DQE)</t>
  </si>
  <si>
    <t>Qté estimative</t>
  </si>
  <si>
    <t>TOTAUX ESTIMATIFS</t>
  </si>
  <si>
    <t>TOTAL TTC estimatif</t>
  </si>
  <si>
    <t>TOTAL HT estimatif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</si>
</sst>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u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Border="1" applyAlignment="1"/>
    <xf numFmtId="0" fontId="0" fillId="0" borderId="0" xfId="0" applyFill="1"/>
    <xf numFmtId="0" fontId="0" fillId="0" borderId="1" xfId="0" applyFont="1" applyBorder="1" applyAlignment="1">
      <alignment horizontal="center" vertical="center"/>
    </xf>
    <xf numFmtId="0" fontId="6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164" fontId="4" fillId="2" borderId="14" xfId="0" applyNumberFormat="1" applyFont="1" applyFill="1" applyBorder="1" applyAlignment="1">
      <alignment horizontal="center" vertical="center" wrapText="1"/>
    </xf>
    <xf numFmtId="164" fontId="4" fillId="2" borderId="18" xfId="0" applyNumberFormat="1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17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4" fillId="2" borderId="13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top"/>
    </xf>
    <xf numFmtId="0" fontId="11" fillId="0" borderId="6" xfId="0" applyFont="1" applyBorder="1" applyAlignment="1">
      <alignment horizontal="center" vertical="top"/>
    </xf>
    <xf numFmtId="0" fontId="11" fillId="0" borderId="15" xfId="0" applyFont="1" applyBorder="1" applyAlignment="1">
      <alignment horizontal="center" vertical="top"/>
    </xf>
    <xf numFmtId="0" fontId="11" fillId="0" borderId="4" xfId="0" applyFont="1" applyBorder="1" applyAlignment="1">
      <alignment horizontal="center" vertical="top"/>
    </xf>
    <xf numFmtId="0" fontId="0" fillId="0" borderId="13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7" fillId="0" borderId="1" xfId="0" applyFont="1" applyFill="1" applyBorder="1" applyAlignment="1">
      <alignment horizontal="center" vertical="center"/>
    </xf>
    <xf numFmtId="0" fontId="11" fillId="0" borderId="16" xfId="0" applyFont="1" applyBorder="1" applyAlignment="1">
      <alignment horizontal="center" vertical="top"/>
    </xf>
    <xf numFmtId="0" fontId="11" fillId="0" borderId="9" xfId="0" applyFont="1" applyBorder="1" applyAlignment="1">
      <alignment horizontal="center" vertical="top"/>
    </xf>
    <xf numFmtId="0" fontId="1" fillId="0" borderId="9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center" wrapText="1"/>
    </xf>
    <xf numFmtId="164" fontId="4" fillId="2" borderId="12" xfId="0" applyNumberFormat="1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0" fontId="1" fillId="0" borderId="21" xfId="0" applyFont="1" applyBorder="1" applyAlignment="1">
      <alignment vertical="center"/>
    </xf>
    <xf numFmtId="0" fontId="0" fillId="0" borderId="22" xfId="0" applyBorder="1" applyAlignment="1">
      <alignment vertical="center"/>
    </xf>
    <xf numFmtId="164" fontId="0" fillId="0" borderId="23" xfId="0" applyNumberFormat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3" fillId="0" borderId="13" xfId="0" applyFont="1" applyBorder="1" applyAlignment="1">
      <alignment horizontal="center" vertical="center"/>
    </xf>
    <xf numFmtId="0" fontId="0" fillId="0" borderId="12" xfId="0" applyBorder="1"/>
    <xf numFmtId="0" fontId="4" fillId="0" borderId="1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1</xdr:col>
      <xdr:colOff>942975</xdr:colOff>
      <xdr:row>3</xdr:row>
      <xdr:rowOff>172146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7150"/>
          <a:ext cx="1076325" cy="7912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57150</xdr:rowOff>
    </xdr:from>
    <xdr:to>
      <xdr:col>1</xdr:col>
      <xdr:colOff>762001</xdr:colOff>
      <xdr:row>3</xdr:row>
      <xdr:rowOff>48821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32FCE28-088C-4AF0-96B0-EF803CD37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57150"/>
          <a:ext cx="895350" cy="6584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M24"/>
  <sheetViews>
    <sheetView showGridLines="0" tabSelected="1" zoomScaleNormal="100" workbookViewId="0">
      <selection activeCell="B16" sqref="B16:B17"/>
    </sheetView>
  </sheetViews>
  <sheetFormatPr baseColWidth="10" defaultRowHeight="15" x14ac:dyDescent="0.25"/>
  <cols>
    <col min="1" max="1" width="2" customWidth="1"/>
    <col min="2" max="2" width="47.140625" customWidth="1"/>
    <col min="3" max="3" width="27" customWidth="1"/>
    <col min="4" max="7" width="23.7109375" customWidth="1"/>
    <col min="8" max="8" width="13.42578125" customWidth="1"/>
    <col min="9" max="9" width="11.140625" customWidth="1"/>
    <col min="10" max="10" width="27.28515625" customWidth="1"/>
  </cols>
  <sheetData>
    <row r="1" spans="1:13" ht="18.75" x14ac:dyDescent="0.3">
      <c r="A1" s="31" t="s">
        <v>22</v>
      </c>
      <c r="B1" s="31"/>
      <c r="C1" s="31"/>
      <c r="D1" s="31"/>
      <c r="E1" s="31"/>
      <c r="F1" s="31"/>
      <c r="G1" s="31"/>
      <c r="H1" s="31"/>
      <c r="I1" s="31"/>
      <c r="J1" s="31"/>
      <c r="K1" s="2"/>
      <c r="L1" s="2"/>
      <c r="M1" s="2"/>
    </row>
    <row r="2" spans="1:13" ht="18.75" x14ac:dyDescent="0.3">
      <c r="A2" s="32" t="s">
        <v>23</v>
      </c>
      <c r="B2" s="32"/>
      <c r="C2" s="32"/>
      <c r="D2" s="32"/>
      <c r="E2" s="32"/>
      <c r="F2" s="32"/>
      <c r="G2" s="32"/>
      <c r="H2" s="32"/>
      <c r="I2" s="32"/>
      <c r="J2" s="32"/>
      <c r="K2" s="3"/>
      <c r="L2" s="3"/>
      <c r="M2" s="3"/>
    </row>
    <row r="3" spans="1:13" ht="15.75" x14ac:dyDescent="0.25">
      <c r="A3" s="33" t="s">
        <v>16</v>
      </c>
      <c r="B3" s="33"/>
      <c r="C3" s="33"/>
      <c r="D3" s="33"/>
      <c r="E3" s="33"/>
      <c r="F3" s="33"/>
      <c r="G3" s="33"/>
      <c r="H3" s="33"/>
      <c r="I3" s="33"/>
      <c r="J3" s="33"/>
    </row>
    <row r="4" spans="1:13" ht="15.75" thickBot="1" x14ac:dyDescent="0.3">
      <c r="C4" s="6"/>
    </row>
    <row r="5" spans="1:13" ht="24.75" customHeight="1" x14ac:dyDescent="0.25">
      <c r="B5" s="47" t="s">
        <v>11</v>
      </c>
      <c r="C5" s="48"/>
      <c r="D5" s="40" t="s">
        <v>17</v>
      </c>
      <c r="E5" s="41"/>
      <c r="F5" s="40" t="s">
        <v>18</v>
      </c>
      <c r="G5" s="45"/>
      <c r="H5" s="36" t="s">
        <v>12</v>
      </c>
      <c r="I5" s="37"/>
      <c r="J5" s="4"/>
    </row>
    <row r="6" spans="1:13" ht="21" customHeight="1" x14ac:dyDescent="0.25">
      <c r="B6" s="49"/>
      <c r="C6" s="50"/>
      <c r="D6" s="42"/>
      <c r="E6" s="43"/>
      <c r="F6" s="42"/>
      <c r="G6" s="46"/>
      <c r="H6" s="38"/>
      <c r="I6" s="39"/>
      <c r="J6" s="4"/>
    </row>
    <row r="7" spans="1:13" ht="45" customHeight="1" x14ac:dyDescent="0.25">
      <c r="B7" s="10" t="s">
        <v>13</v>
      </c>
      <c r="C7" s="1" t="s">
        <v>14</v>
      </c>
      <c r="D7" s="5" t="s">
        <v>0</v>
      </c>
      <c r="E7" s="5" t="s">
        <v>1</v>
      </c>
      <c r="F7" s="5" t="s">
        <v>0</v>
      </c>
      <c r="G7" s="15" t="s">
        <v>1</v>
      </c>
      <c r="H7" s="38"/>
      <c r="I7" s="39"/>
    </row>
    <row r="8" spans="1:13" ht="24.95" customHeight="1" x14ac:dyDescent="0.25">
      <c r="B8" s="44" t="s">
        <v>2</v>
      </c>
      <c r="C8" s="7" t="s">
        <v>15</v>
      </c>
      <c r="D8" s="11"/>
      <c r="E8" s="11"/>
      <c r="F8" s="11"/>
      <c r="G8" s="11"/>
      <c r="H8" s="34"/>
      <c r="I8" s="35"/>
    </row>
    <row r="9" spans="1:13" ht="24.95" customHeight="1" x14ac:dyDescent="0.25">
      <c r="B9" s="44"/>
      <c r="C9" s="7" t="s">
        <v>3</v>
      </c>
      <c r="D9" s="11"/>
      <c r="E9" s="11"/>
      <c r="F9" s="11"/>
      <c r="G9" s="11"/>
      <c r="H9" s="34"/>
      <c r="I9" s="35"/>
    </row>
    <row r="10" spans="1:13" ht="24.95" customHeight="1" x14ac:dyDescent="0.25">
      <c r="B10" s="44"/>
      <c r="C10" s="8" t="s">
        <v>4</v>
      </c>
      <c r="D10" s="11"/>
      <c r="E10" s="11"/>
      <c r="F10" s="11"/>
      <c r="G10" s="11"/>
      <c r="H10" s="34"/>
      <c r="I10" s="35"/>
    </row>
    <row r="11" spans="1:13" ht="24.95" customHeight="1" x14ac:dyDescent="0.25">
      <c r="B11" s="51" t="s">
        <v>5</v>
      </c>
      <c r="C11" s="7" t="s">
        <v>15</v>
      </c>
      <c r="D11" s="11"/>
      <c r="E11" s="11"/>
      <c r="F11" s="11"/>
      <c r="G11" s="11"/>
      <c r="H11" s="34"/>
      <c r="I11" s="35"/>
    </row>
    <row r="12" spans="1:13" ht="24.95" customHeight="1" x14ac:dyDescent="0.25">
      <c r="B12" s="51"/>
      <c r="C12" s="7" t="s">
        <v>3</v>
      </c>
      <c r="D12" s="11"/>
      <c r="E12" s="11"/>
      <c r="F12" s="11"/>
      <c r="G12" s="11"/>
      <c r="H12" s="34"/>
      <c r="I12" s="35"/>
    </row>
    <row r="13" spans="1:13" ht="24.95" customHeight="1" x14ac:dyDescent="0.25">
      <c r="B13" s="51"/>
      <c r="C13" s="8" t="s">
        <v>4</v>
      </c>
      <c r="D13" s="11"/>
      <c r="E13" s="11"/>
      <c r="F13" s="11"/>
      <c r="G13" s="11"/>
      <c r="H13" s="34"/>
      <c r="I13" s="35"/>
    </row>
    <row r="14" spans="1:13" ht="24.95" customHeight="1" x14ac:dyDescent="0.25">
      <c r="B14" s="51" t="s">
        <v>6</v>
      </c>
      <c r="C14" s="7" t="s">
        <v>15</v>
      </c>
      <c r="D14" s="11"/>
      <c r="E14" s="11"/>
      <c r="F14" s="11"/>
      <c r="G14" s="11"/>
      <c r="H14" s="34"/>
      <c r="I14" s="35"/>
    </row>
    <row r="15" spans="1:13" ht="24.95" customHeight="1" x14ac:dyDescent="0.25">
      <c r="B15" s="51"/>
      <c r="C15" s="8" t="s">
        <v>7</v>
      </c>
      <c r="D15" s="11"/>
      <c r="E15" s="11"/>
      <c r="F15" s="11"/>
      <c r="G15" s="11"/>
      <c r="H15" s="34"/>
      <c r="I15" s="35"/>
    </row>
    <row r="16" spans="1:13" ht="24.95" customHeight="1" x14ac:dyDescent="0.25">
      <c r="B16" s="51" t="s">
        <v>8</v>
      </c>
      <c r="C16" s="7" t="s">
        <v>15</v>
      </c>
      <c r="D16" s="11"/>
      <c r="E16" s="11"/>
      <c r="F16" s="11"/>
      <c r="G16" s="11"/>
      <c r="H16" s="34"/>
      <c r="I16" s="35"/>
    </row>
    <row r="17" spans="2:9" ht="24.95" customHeight="1" x14ac:dyDescent="0.25">
      <c r="B17" s="51"/>
      <c r="C17" s="7" t="s">
        <v>7</v>
      </c>
      <c r="D17" s="11"/>
      <c r="E17" s="11"/>
      <c r="F17" s="11"/>
      <c r="G17" s="11"/>
      <c r="H17" s="34"/>
      <c r="I17" s="35"/>
    </row>
    <row r="18" spans="2:9" ht="24.95" customHeight="1" x14ac:dyDescent="0.25">
      <c r="B18" s="51" t="s">
        <v>9</v>
      </c>
      <c r="C18" s="7" t="s">
        <v>15</v>
      </c>
      <c r="D18" s="11"/>
      <c r="E18" s="11"/>
      <c r="F18" s="11"/>
      <c r="G18" s="11"/>
      <c r="H18" s="34"/>
      <c r="I18" s="35"/>
    </row>
    <row r="19" spans="2:9" ht="24.95" customHeight="1" x14ac:dyDescent="0.25">
      <c r="B19" s="51"/>
      <c r="C19" s="8" t="s">
        <v>7</v>
      </c>
      <c r="D19" s="11"/>
      <c r="E19" s="11"/>
      <c r="F19" s="11"/>
      <c r="G19" s="11"/>
      <c r="H19" s="34"/>
      <c r="I19" s="35"/>
    </row>
    <row r="20" spans="2:9" ht="33" customHeight="1" thickBot="1" x14ac:dyDescent="0.3">
      <c r="B20" s="16" t="s">
        <v>10</v>
      </c>
      <c r="C20" s="17" t="s">
        <v>15</v>
      </c>
      <c r="D20" s="13"/>
      <c r="E20" s="11"/>
      <c r="F20" s="13"/>
      <c r="G20" s="11"/>
      <c r="H20" s="34"/>
      <c r="I20" s="35"/>
    </row>
    <row r="21" spans="2:9" ht="36" customHeight="1" x14ac:dyDescent="0.25">
      <c r="B21" s="23" t="s">
        <v>19</v>
      </c>
      <c r="C21" s="24"/>
      <c r="D21" s="27" t="s">
        <v>24</v>
      </c>
      <c r="E21" s="27"/>
      <c r="F21" s="27" t="s">
        <v>20</v>
      </c>
      <c r="G21" s="28"/>
      <c r="H21" s="9"/>
      <c r="I21" s="9"/>
    </row>
    <row r="22" spans="2:9" ht="30.75" customHeight="1" x14ac:dyDescent="0.25">
      <c r="B22" s="25"/>
      <c r="C22" s="26"/>
      <c r="D22" s="8" t="s">
        <v>0</v>
      </c>
      <c r="E22" s="8" t="s">
        <v>1</v>
      </c>
      <c r="F22" s="8" t="s">
        <v>0</v>
      </c>
      <c r="G22" s="12" t="s">
        <v>1</v>
      </c>
      <c r="H22" s="9"/>
      <c r="I22" s="9"/>
    </row>
    <row r="23" spans="2:9" ht="33" customHeight="1" thickBot="1" x14ac:dyDescent="0.3">
      <c r="B23" s="29" t="s">
        <v>21</v>
      </c>
      <c r="C23" s="30"/>
      <c r="D23" s="13"/>
      <c r="E23" s="13"/>
      <c r="F23" s="13"/>
      <c r="G23" s="14"/>
      <c r="H23" s="9"/>
      <c r="I23" s="9"/>
    </row>
    <row r="24" spans="2:9" ht="18.75" customHeight="1" x14ac:dyDescent="0.25"/>
  </sheetData>
  <mergeCells count="29">
    <mergeCell ref="H19:I19"/>
    <mergeCell ref="H20:I20"/>
    <mergeCell ref="H12:I12"/>
    <mergeCell ref="H14:I14"/>
    <mergeCell ref="B14:B15"/>
    <mergeCell ref="B16:B17"/>
    <mergeCell ref="B18:B19"/>
    <mergeCell ref="B11:B13"/>
    <mergeCell ref="H13:I13"/>
    <mergeCell ref="H15:I15"/>
    <mergeCell ref="H16:I16"/>
    <mergeCell ref="H17:I17"/>
    <mergeCell ref="H18:I18"/>
    <mergeCell ref="A1:J1"/>
    <mergeCell ref="A2:J2"/>
    <mergeCell ref="A3:J3"/>
    <mergeCell ref="H10:I10"/>
    <mergeCell ref="H11:I11"/>
    <mergeCell ref="H5:I7"/>
    <mergeCell ref="D5:E6"/>
    <mergeCell ref="B8:B10"/>
    <mergeCell ref="F5:G6"/>
    <mergeCell ref="B5:C6"/>
    <mergeCell ref="H8:I8"/>
    <mergeCell ref="H9:I9"/>
    <mergeCell ref="B21:C22"/>
    <mergeCell ref="D21:E21"/>
    <mergeCell ref="F21:G21"/>
    <mergeCell ref="B23:C23"/>
  </mergeCells>
  <phoneticPr fontId="13" type="noConversion"/>
  <pageMargins left="0.25" right="0.25" top="0.75" bottom="0.75" header="0.3" footer="0.3"/>
  <pageSetup paperSize="9" scale="64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0CC10-265C-4FB8-93BB-880D102FBC1A}">
  <sheetPr>
    <tabColor theme="2" tint="-0.499984740745262"/>
    <pageSetUpPr fitToPage="1"/>
  </sheetPr>
  <dimension ref="A1:L25"/>
  <sheetViews>
    <sheetView showGridLines="0" zoomScale="110" zoomScaleNormal="110" workbookViewId="0">
      <selection activeCell="J24" sqref="J24"/>
    </sheetView>
  </sheetViews>
  <sheetFormatPr baseColWidth="10" defaultRowHeight="15" x14ac:dyDescent="0.25"/>
  <cols>
    <col min="1" max="1" width="2" customWidth="1"/>
    <col min="2" max="2" width="47.140625" customWidth="1"/>
    <col min="3" max="3" width="27" customWidth="1"/>
    <col min="4" max="5" width="15.7109375" customWidth="1"/>
    <col min="6" max="6" width="15.28515625" customWidth="1"/>
    <col min="7" max="8" width="15.7109375" customWidth="1"/>
    <col min="9" max="9" width="14.7109375" customWidth="1"/>
    <col min="11" max="11" width="10.7109375" customWidth="1"/>
    <col min="12" max="12" width="12.42578125" customWidth="1"/>
  </cols>
  <sheetData>
    <row r="1" spans="1:12" ht="18.75" x14ac:dyDescent="0.3">
      <c r="A1" s="56" t="s">
        <v>22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3" spans="1:12" ht="18.75" x14ac:dyDescent="0.3">
      <c r="A3" s="56" t="s">
        <v>26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</row>
    <row r="4" spans="1:12" ht="15.75" x14ac:dyDescent="0.25">
      <c r="B4" s="57" t="s">
        <v>25</v>
      </c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1:12" ht="15.75" thickBot="1" x14ac:dyDescent="0.3"/>
    <row r="6" spans="1:12" ht="24" customHeight="1" x14ac:dyDescent="0.25">
      <c r="B6" s="61" t="s">
        <v>11</v>
      </c>
      <c r="C6" s="62"/>
      <c r="D6" s="63" t="s">
        <v>17</v>
      </c>
      <c r="E6" s="63"/>
      <c r="F6" s="63"/>
      <c r="G6" s="63" t="s">
        <v>18</v>
      </c>
      <c r="H6" s="63"/>
      <c r="I6" s="63"/>
      <c r="J6" s="64" t="s">
        <v>30</v>
      </c>
      <c r="K6" s="65" t="s">
        <v>29</v>
      </c>
    </row>
    <row r="7" spans="1:12" ht="23.25" customHeight="1" x14ac:dyDescent="0.25">
      <c r="B7" s="66"/>
      <c r="C7" s="55"/>
      <c r="D7" s="52"/>
      <c r="E7" s="52"/>
      <c r="F7" s="52"/>
      <c r="G7" s="52"/>
      <c r="H7" s="52"/>
      <c r="I7" s="52"/>
      <c r="J7" s="53"/>
      <c r="K7" s="67"/>
    </row>
    <row r="8" spans="1:12" ht="15.75" x14ac:dyDescent="0.25">
      <c r="B8" s="10" t="s">
        <v>13</v>
      </c>
      <c r="C8" s="20" t="s">
        <v>14</v>
      </c>
      <c r="D8" s="5" t="s">
        <v>0</v>
      </c>
      <c r="E8" s="5" t="s">
        <v>1</v>
      </c>
      <c r="F8" s="5" t="s">
        <v>27</v>
      </c>
      <c r="G8" s="5" t="s">
        <v>0</v>
      </c>
      <c r="H8" s="5" t="s">
        <v>1</v>
      </c>
      <c r="I8" s="5" t="s">
        <v>27</v>
      </c>
      <c r="J8" s="53"/>
      <c r="K8" s="67"/>
    </row>
    <row r="9" spans="1:12" ht="30" customHeight="1" x14ac:dyDescent="0.25">
      <c r="B9" s="44" t="s">
        <v>2</v>
      </c>
      <c r="C9" s="19" t="s">
        <v>15</v>
      </c>
      <c r="D9" s="11">
        <f>BPU!D8</f>
        <v>0</v>
      </c>
      <c r="E9" s="11">
        <f>BPU!E8</f>
        <v>0</v>
      </c>
      <c r="F9" s="18">
        <v>12</v>
      </c>
      <c r="G9" s="11">
        <f>BPU!F8</f>
        <v>0</v>
      </c>
      <c r="H9" s="11">
        <f>BPU!G8</f>
        <v>0</v>
      </c>
      <c r="I9" s="58">
        <v>2</v>
      </c>
      <c r="J9" s="11">
        <f>(D9*F9)+(G9*I9)</f>
        <v>0</v>
      </c>
      <c r="K9" s="68">
        <f>(E9*F9)+(H9*I9)</f>
        <v>0</v>
      </c>
    </row>
    <row r="10" spans="1:12" ht="15" customHeight="1" x14ac:dyDescent="0.25">
      <c r="B10" s="44"/>
      <c r="C10" s="19" t="s">
        <v>3</v>
      </c>
      <c r="D10" s="11">
        <f>BPU!D9</f>
        <v>0</v>
      </c>
      <c r="E10" s="11">
        <f>BPU!E9</f>
        <v>0</v>
      </c>
      <c r="F10" s="22">
        <v>8</v>
      </c>
      <c r="G10" s="11">
        <f>BPU!F9</f>
        <v>0</v>
      </c>
      <c r="H10" s="11">
        <f>BPU!G9</f>
        <v>0</v>
      </c>
      <c r="I10" s="58">
        <v>1</v>
      </c>
      <c r="J10" s="11">
        <f t="shared" ref="J10:J21" si="0">(D10*F10)+(G10*I10)</f>
        <v>0</v>
      </c>
      <c r="K10" s="68">
        <f t="shared" ref="K10:K21" si="1">(E10*F10)+(H10*I10)</f>
        <v>0</v>
      </c>
    </row>
    <row r="11" spans="1:12" ht="15" customHeight="1" x14ac:dyDescent="0.25">
      <c r="B11" s="44"/>
      <c r="C11" s="8" t="s">
        <v>4</v>
      </c>
      <c r="D11" s="11">
        <f>BPU!D10</f>
        <v>0</v>
      </c>
      <c r="E11" s="11">
        <f>BPU!E10</f>
        <v>0</v>
      </c>
      <c r="F11" s="22">
        <v>4</v>
      </c>
      <c r="G11" s="11">
        <f>BPU!F10</f>
        <v>0</v>
      </c>
      <c r="H11" s="11">
        <f>BPU!G10</f>
        <v>0</v>
      </c>
      <c r="I11" s="58">
        <v>0</v>
      </c>
      <c r="J11" s="11">
        <f t="shared" si="0"/>
        <v>0</v>
      </c>
      <c r="K11" s="68">
        <f t="shared" si="1"/>
        <v>0</v>
      </c>
    </row>
    <row r="12" spans="1:12" ht="15" customHeight="1" x14ac:dyDescent="0.25">
      <c r="B12" s="51" t="s">
        <v>5</v>
      </c>
      <c r="C12" s="19" t="s">
        <v>15</v>
      </c>
      <c r="D12" s="11">
        <f>BPU!D11</f>
        <v>0</v>
      </c>
      <c r="E12" s="11">
        <f>BPU!E11</f>
        <v>0</v>
      </c>
      <c r="F12" s="60">
        <v>8</v>
      </c>
      <c r="G12" s="11">
        <f>BPU!F11</f>
        <v>0</v>
      </c>
      <c r="H12" s="11">
        <f>BPU!G11</f>
        <v>0</v>
      </c>
      <c r="I12" s="58">
        <v>2</v>
      </c>
      <c r="J12" s="11">
        <f t="shared" si="0"/>
        <v>0</v>
      </c>
      <c r="K12" s="68">
        <f t="shared" si="1"/>
        <v>0</v>
      </c>
    </row>
    <row r="13" spans="1:12" x14ac:dyDescent="0.25">
      <c r="B13" s="51"/>
      <c r="C13" s="19" t="s">
        <v>3</v>
      </c>
      <c r="D13" s="11">
        <f>BPU!D12</f>
        <v>0</v>
      </c>
      <c r="E13" s="11">
        <f>BPU!E12</f>
        <v>0</v>
      </c>
      <c r="F13" s="60">
        <v>6</v>
      </c>
      <c r="G13" s="11">
        <f>BPU!F12</f>
        <v>0</v>
      </c>
      <c r="H13" s="11">
        <f>BPU!G12</f>
        <v>0</v>
      </c>
      <c r="I13" s="58">
        <v>1</v>
      </c>
      <c r="J13" s="11">
        <f t="shared" si="0"/>
        <v>0</v>
      </c>
      <c r="K13" s="68">
        <f t="shared" si="1"/>
        <v>0</v>
      </c>
    </row>
    <row r="14" spans="1:12" x14ac:dyDescent="0.25">
      <c r="B14" s="51"/>
      <c r="C14" s="8" t="s">
        <v>4</v>
      </c>
      <c r="D14" s="11">
        <f>BPU!D13</f>
        <v>0</v>
      </c>
      <c r="E14" s="11">
        <f>BPU!E13</f>
        <v>0</v>
      </c>
      <c r="F14" s="60">
        <v>2</v>
      </c>
      <c r="G14" s="11">
        <f>BPU!F13</f>
        <v>0</v>
      </c>
      <c r="H14" s="11">
        <f>BPU!G13</f>
        <v>0</v>
      </c>
      <c r="I14" s="58">
        <v>0</v>
      </c>
      <c r="J14" s="11">
        <f t="shared" si="0"/>
        <v>0</v>
      </c>
      <c r="K14" s="68">
        <f t="shared" si="1"/>
        <v>0</v>
      </c>
    </row>
    <row r="15" spans="1:12" ht="30" customHeight="1" x14ac:dyDescent="0.25">
      <c r="B15" s="51" t="s">
        <v>6</v>
      </c>
      <c r="C15" s="19" t="s">
        <v>15</v>
      </c>
      <c r="D15" s="11">
        <f>BPU!D14</f>
        <v>0</v>
      </c>
      <c r="E15" s="11">
        <f>BPU!E14</f>
        <v>0</v>
      </c>
      <c r="F15" s="22">
        <v>52</v>
      </c>
      <c r="G15" s="11">
        <f>BPU!F14</f>
        <v>0</v>
      </c>
      <c r="H15" s="11">
        <f>BPU!G14</f>
        <v>0</v>
      </c>
      <c r="I15" s="58">
        <v>10</v>
      </c>
      <c r="J15" s="11">
        <f t="shared" si="0"/>
        <v>0</v>
      </c>
      <c r="K15" s="68">
        <f t="shared" si="1"/>
        <v>0</v>
      </c>
    </row>
    <row r="16" spans="1:12" x14ac:dyDescent="0.25">
      <c r="B16" s="51"/>
      <c r="C16" s="8" t="s">
        <v>7</v>
      </c>
      <c r="D16" s="11">
        <f>BPU!D15</f>
        <v>0</v>
      </c>
      <c r="E16" s="11">
        <f>BPU!E15</f>
        <v>0</v>
      </c>
      <c r="F16" s="22">
        <v>13</v>
      </c>
      <c r="G16" s="11">
        <f>BPU!F15</f>
        <v>0</v>
      </c>
      <c r="H16" s="11">
        <f>BPU!G15</f>
        <v>0</v>
      </c>
      <c r="I16" s="58">
        <v>0</v>
      </c>
      <c r="J16" s="11">
        <f t="shared" si="0"/>
        <v>0</v>
      </c>
      <c r="K16" s="68">
        <f t="shared" si="1"/>
        <v>0</v>
      </c>
    </row>
    <row r="17" spans="2:11" ht="15" customHeight="1" x14ac:dyDescent="0.25">
      <c r="B17" s="51" t="s">
        <v>8</v>
      </c>
      <c r="C17" s="19" t="s">
        <v>15</v>
      </c>
      <c r="D17" s="11">
        <f>BPU!D16</f>
        <v>0</v>
      </c>
      <c r="E17" s="11">
        <f>BPU!E16</f>
        <v>0</v>
      </c>
      <c r="F17" s="22">
        <v>84</v>
      </c>
      <c r="G17" s="11">
        <f>BPU!F16</f>
        <v>0</v>
      </c>
      <c r="H17" s="11">
        <f>BPU!G16</f>
        <v>0</v>
      </c>
      <c r="I17" s="58">
        <v>14</v>
      </c>
      <c r="J17" s="11">
        <f t="shared" si="0"/>
        <v>0</v>
      </c>
      <c r="K17" s="68">
        <f t="shared" si="1"/>
        <v>0</v>
      </c>
    </row>
    <row r="18" spans="2:11" x14ac:dyDescent="0.25">
      <c r="B18" s="51"/>
      <c r="C18" s="19" t="s">
        <v>7</v>
      </c>
      <c r="D18" s="11">
        <f>BPU!D17</f>
        <v>0</v>
      </c>
      <c r="E18" s="11">
        <f>BPU!E17</f>
        <v>0</v>
      </c>
      <c r="F18" s="22">
        <v>8</v>
      </c>
      <c r="G18" s="11">
        <f>BPU!F17</f>
        <v>0</v>
      </c>
      <c r="H18" s="11">
        <f>BPU!G17</f>
        <v>0</v>
      </c>
      <c r="I18" s="58">
        <v>0</v>
      </c>
      <c r="J18" s="11">
        <f t="shared" si="0"/>
        <v>0</v>
      </c>
      <c r="K18" s="68">
        <f t="shared" si="1"/>
        <v>0</v>
      </c>
    </row>
    <row r="19" spans="2:11" ht="30" customHeight="1" x14ac:dyDescent="0.25">
      <c r="B19" s="51" t="s">
        <v>9</v>
      </c>
      <c r="C19" s="19" t="s">
        <v>15</v>
      </c>
      <c r="D19" s="11">
        <f>BPU!D18</f>
        <v>0</v>
      </c>
      <c r="E19" s="11">
        <f>BPU!E18</f>
        <v>0</v>
      </c>
      <c r="F19" s="22">
        <v>2</v>
      </c>
      <c r="G19" s="11">
        <f>BPU!F18</f>
        <v>0</v>
      </c>
      <c r="H19" s="11">
        <f>BPU!G18</f>
        <v>0</v>
      </c>
      <c r="I19" s="58">
        <v>1</v>
      </c>
      <c r="J19" s="11">
        <f t="shared" si="0"/>
        <v>0</v>
      </c>
      <c r="K19" s="68">
        <f t="shared" si="1"/>
        <v>0</v>
      </c>
    </row>
    <row r="20" spans="2:11" x14ac:dyDescent="0.25">
      <c r="B20" s="51"/>
      <c r="C20" s="8" t="s">
        <v>7</v>
      </c>
      <c r="D20" s="11">
        <f>BPU!D19</f>
        <v>0</v>
      </c>
      <c r="E20" s="11">
        <f>BPU!E19</f>
        <v>0</v>
      </c>
      <c r="F20" s="22">
        <v>2</v>
      </c>
      <c r="G20" s="11">
        <f>BPU!F19</f>
        <v>0</v>
      </c>
      <c r="H20" s="11">
        <f>BPU!G19</f>
        <v>0</v>
      </c>
      <c r="I20" s="58">
        <v>0</v>
      </c>
      <c r="J20" s="11">
        <f t="shared" si="0"/>
        <v>0</v>
      </c>
      <c r="K20" s="68">
        <f t="shared" si="1"/>
        <v>0</v>
      </c>
    </row>
    <row r="21" spans="2:11" ht="30.75" thickBot="1" x14ac:dyDescent="0.3">
      <c r="B21" s="16" t="s">
        <v>10</v>
      </c>
      <c r="C21" s="17" t="s">
        <v>15</v>
      </c>
      <c r="D21" s="13">
        <f>BPU!D20</f>
        <v>0</v>
      </c>
      <c r="E21" s="13">
        <f>BPU!E20</f>
        <v>0</v>
      </c>
      <c r="F21" s="69">
        <v>2</v>
      </c>
      <c r="G21" s="13">
        <f>BPU!F20</f>
        <v>0</v>
      </c>
      <c r="H21" s="13">
        <f>BPU!G20</f>
        <v>0</v>
      </c>
      <c r="I21" s="70">
        <v>1</v>
      </c>
      <c r="J21" s="13">
        <f t="shared" si="0"/>
        <v>0</v>
      </c>
      <c r="K21" s="14">
        <f t="shared" si="1"/>
        <v>0</v>
      </c>
    </row>
    <row r="22" spans="2:11" ht="47.25" customHeight="1" x14ac:dyDescent="0.25">
      <c r="B22" s="74" t="s">
        <v>19</v>
      </c>
      <c r="C22" s="75"/>
      <c r="D22" s="76" t="s">
        <v>24</v>
      </c>
      <c r="E22" s="77"/>
      <c r="F22" s="78"/>
      <c r="G22" s="76" t="s">
        <v>20</v>
      </c>
      <c r="H22" s="77"/>
      <c r="I22" s="78"/>
      <c r="J22" s="79"/>
      <c r="K22" s="80"/>
    </row>
    <row r="23" spans="2:11" ht="15" customHeight="1" x14ac:dyDescent="0.25">
      <c r="B23" s="81"/>
      <c r="C23" s="54"/>
      <c r="D23" s="8" t="s">
        <v>0</v>
      </c>
      <c r="E23" s="8" t="s">
        <v>1</v>
      </c>
      <c r="F23" s="5" t="s">
        <v>27</v>
      </c>
      <c r="G23" s="8" t="s">
        <v>0</v>
      </c>
      <c r="H23" s="8" t="s">
        <v>1</v>
      </c>
      <c r="I23" s="5" t="s">
        <v>27</v>
      </c>
      <c r="J23" s="21"/>
      <c r="K23" s="82"/>
    </row>
    <row r="24" spans="2:11" ht="24" customHeight="1" thickBot="1" x14ac:dyDescent="0.3">
      <c r="B24" s="29" t="s">
        <v>21</v>
      </c>
      <c r="C24" s="30"/>
      <c r="D24" s="13">
        <f>BPU!D23</f>
        <v>0</v>
      </c>
      <c r="E24" s="13">
        <f>BPU!E23</f>
        <v>0</v>
      </c>
      <c r="F24" s="83">
        <v>12</v>
      </c>
      <c r="G24" s="13">
        <f>BPU!F23</f>
        <v>0</v>
      </c>
      <c r="H24" s="13">
        <f>BPU!G23</f>
        <v>0</v>
      </c>
      <c r="I24" s="83">
        <v>6</v>
      </c>
      <c r="J24" s="13">
        <f t="shared" ref="J24" si="2">(D24*F24)+(G24*I24)</f>
        <v>0</v>
      </c>
      <c r="K24" s="14">
        <f t="shared" ref="K24" si="3">(E24*F24)+(H24*I24)</f>
        <v>0</v>
      </c>
    </row>
    <row r="25" spans="2:11" s="59" customFormat="1" ht="21.75" customHeight="1" thickBot="1" x14ac:dyDescent="0.3">
      <c r="H25" s="71" t="s">
        <v>28</v>
      </c>
      <c r="I25" s="72"/>
      <c r="J25" s="73">
        <f>SUM(J9:J24)</f>
        <v>0</v>
      </c>
      <c r="K25" s="73">
        <f>SUM(K9:K24)</f>
        <v>0</v>
      </c>
    </row>
  </sheetData>
  <sheetProtection algorithmName="SHA-512" hashValue="sA6Wtn1aeXM3gAn/H2jTBjsffyjGwlIl6wGtSp7BBLG2ZMGzsjKo0OH7cpNCh2q2GHUy4fdBhs652Qdk81mYnw==" saltValue="BznA4sFOkBeMPIOPrnxhSw==" spinCount="100000" sheet="1" objects="1" selectLockedCells="1" selectUnlockedCells="1"/>
  <mergeCells count="17">
    <mergeCell ref="A1:L1"/>
    <mergeCell ref="A3:L3"/>
    <mergeCell ref="B4:L4"/>
    <mergeCell ref="K6:K8"/>
    <mergeCell ref="B22:C23"/>
    <mergeCell ref="B24:C24"/>
    <mergeCell ref="B15:B16"/>
    <mergeCell ref="B19:B20"/>
    <mergeCell ref="B9:B11"/>
    <mergeCell ref="B12:B14"/>
    <mergeCell ref="B17:B18"/>
    <mergeCell ref="B6:C7"/>
    <mergeCell ref="D6:F7"/>
    <mergeCell ref="G6:I7"/>
    <mergeCell ref="D22:F22"/>
    <mergeCell ref="G22:I22"/>
    <mergeCell ref="J6:J8"/>
  </mergeCells>
  <pageMargins left="0.25" right="0.25" top="0.75" bottom="0.75" header="0.3" footer="0.3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BPU</vt:lpstr>
      <vt:lpstr>DQE 🔒</vt:lpstr>
      <vt:lpstr>'DQE 🔒'!Zone_d_impression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Grognieux Sabrina</dc:creator>
  <cp:lastModifiedBy>Sabrina Grognieux</cp:lastModifiedBy>
  <cp:lastPrinted>2026-07-29T15:17:18Z</cp:lastPrinted>
  <dcterms:created xsi:type="dcterms:W3CDTF">2022-05-30T09:27:21Z</dcterms:created>
  <dcterms:modified xsi:type="dcterms:W3CDTF">2026-07-29T15:23:53Z</dcterms:modified>
</cp:coreProperties>
</file>